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360" yWindow="765" windowWidth="19440" windowHeight="1170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7" i="1" l="1"/>
  <c r="I9" i="1" l="1"/>
  <c r="I10" i="1" s="1"/>
  <c r="I6" i="1" l="1"/>
  <c r="I12" i="1"/>
  <c r="I13" i="1"/>
  <c r="I14" i="1" l="1"/>
  <c r="I7" i="1"/>
  <c r="I18" i="1" l="1"/>
  <c r="H22" i="1" s="1"/>
  <c r="H24" i="1" l="1"/>
</calcChain>
</file>

<file path=xl/sharedStrings.xml><?xml version="1.0" encoding="utf-8"?>
<sst xmlns="http://schemas.openxmlformats.org/spreadsheetml/2006/main" count="60" uniqueCount="47">
  <si>
    <t>Celle da compilare</t>
  </si>
  <si>
    <t>→</t>
  </si>
  <si>
    <t>Descrizione</t>
  </si>
  <si>
    <t>Canone totale (€)</t>
  </si>
  <si>
    <t>Importo totale (€)</t>
  </si>
  <si>
    <t>A</t>
  </si>
  <si>
    <t>B</t>
  </si>
  <si>
    <t>Base d'asta A</t>
  </si>
  <si>
    <t>Base d'asta B</t>
  </si>
  <si>
    <t>Prezzo totale a base d'asta al netto dell'IVA</t>
  </si>
  <si>
    <t>Prezzo totale offerto al netto dell'IVA</t>
  </si>
  <si>
    <t>Importo unitario (€)</t>
  </si>
  <si>
    <t>Prezzo Totale Offerto A al netto dell'IVA €</t>
  </si>
  <si>
    <t>Prezzo Totale Offerto B al netto dell'IVA €</t>
  </si>
  <si>
    <t>Codice</t>
  </si>
  <si>
    <t>Sistema di Verifica in caso di offerta superiore alla base d'asta</t>
  </si>
  <si>
    <t>48</t>
  </si>
  <si>
    <t>Kg</t>
  </si>
  <si>
    <t>200</t>
  </si>
  <si>
    <t>1500</t>
  </si>
  <si>
    <t>Unità di misura</t>
  </si>
  <si>
    <t>canone mensile</t>
  </si>
  <si>
    <t>24</t>
  </si>
  <si>
    <t>canone bimestrale</t>
  </si>
  <si>
    <t>metri</t>
  </si>
  <si>
    <t>Base d'asta C</t>
  </si>
  <si>
    <t>C</t>
  </si>
  <si>
    <t>Prezzo Totale Offerto C al netto dell'IVA €</t>
  </si>
  <si>
    <t>Quantità massima acquistabile</t>
  </si>
  <si>
    <t>a</t>
  </si>
  <si>
    <t>b</t>
  </si>
  <si>
    <t>c1</t>
  </si>
  <si>
    <t>c2</t>
  </si>
  <si>
    <t>D</t>
  </si>
  <si>
    <t>d</t>
  </si>
  <si>
    <t xml:space="preserve"> </t>
  </si>
  <si>
    <t>Canone mensile manutenzione periodica su tutte le apparecchiature elencate in Tabella A del Capitolato Tecnico (vedi dettaglio attività nel Capitolato Tecnico Par. 2.1.2 Punti A, B, C, D)</t>
  </si>
  <si>
    <t>Canone bimestrale per l'affilatura della lama del tagliacarte automatico modello Polar 92X (vedi dettaglio attività nel Capitolato Tecnico Par. 2.1.2 Punto E)</t>
  </si>
  <si>
    <t>Prezzo Totale Offerto (A+B+C+D) al netto dell'IVA €</t>
  </si>
  <si>
    <t>Prezzo Totale Offerto D al netto dell'IVA €</t>
  </si>
  <si>
    <t>Fornitura a consumo dei materiali di consumo:  prezzo al Kg della colla per brossuratrice di colore bianco,  inodore, adatta anche per carte patinate  (I materiali di consumo forniti devono essere conformi a quanto indicato nelle specifiche tecniche delle macchine elencate)</t>
  </si>
  <si>
    <t>Fornitura a consumo dei materiali di consumo: prezzo al mt del film in bobine da 250 mic 635 mm x 30 mt, diametro rotolo 25 mm per plastificazione a caldo (I materiali di consumo forniti devono essere conformi a quanto indicato nelle specifiche tecniche delle macchine elencate)</t>
  </si>
  <si>
    <t>Base d'asta D</t>
  </si>
  <si>
    <t>Numero canoni</t>
  </si>
  <si>
    <t>Canone mensile (€)</t>
  </si>
  <si>
    <t>Canone bimestrale (€)</t>
  </si>
  <si>
    <t>Massimale di spesa in 48 mesi per la fornitura delle parti di ricambio di tutte le apparecchiature elencate in Tabella A del Capitolato Tecnico. In fase di presentazione dell'offerta economica tale importo non è soggetto a ribasso. Il prezzo di ciascun ricambio sarà determinato applicando il 7,00% (sette per cento) di sconto fisso sui listini ufficali delle case costruttrici in vigore al momento della fornitura.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</si>
</sst>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4" fontId="17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4" borderId="7" xfId="0" applyNumberFormat="1" applyFont="1" applyFill="1" applyBorder="1" applyAlignment="1" applyProtection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center" wrapText="1"/>
    </xf>
    <xf numFmtId="0" fontId="16" fillId="2" borderId="10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3" borderId="11" xfId="0" applyNumberFormat="1" applyFont="1" applyFill="1" applyBorder="1" applyAlignment="1" applyProtection="1">
      <alignment horizontal="center" vertical="center" wrapText="1"/>
    </xf>
    <xf numFmtId="164" fontId="17" fillId="0" borderId="10" xfId="0" applyNumberFormat="1" applyFont="1" applyBorder="1" applyAlignment="1" applyProtection="1">
      <alignment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164" fontId="17" fillId="0" borderId="7" xfId="0" applyNumberFormat="1" applyFont="1" applyBorder="1" applyAlignment="1" applyProtection="1">
      <alignment vertical="center" wrapText="1"/>
    </xf>
    <xf numFmtId="164" fontId="17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left"/>
    </xf>
    <xf numFmtId="49" fontId="15" fillId="4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49" fontId="15" fillId="4" borderId="13" xfId="0" applyNumberFormat="1" applyFont="1" applyFill="1" applyBorder="1" applyAlignment="1">
      <alignment horizontal="center" vertical="center" wrapText="1"/>
    </xf>
    <xf numFmtId="49" fontId="15" fillId="4" borderId="14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49" fontId="15" fillId="4" borderId="15" xfId="0" applyNumberFormat="1" applyFont="1" applyFill="1" applyBorder="1" applyAlignment="1">
      <alignment horizontal="center" vertical="center" wrapText="1"/>
    </xf>
    <xf numFmtId="164" fontId="17" fillId="0" borderId="14" xfId="0" applyNumberFormat="1" applyFont="1" applyBorder="1" applyAlignment="1" applyProtection="1">
      <alignment horizontal="center" vertical="center" wrapText="1"/>
      <protection locked="0"/>
    </xf>
    <xf numFmtId="164" fontId="17" fillId="0" borderId="16" xfId="0" applyNumberFormat="1" applyFont="1" applyBorder="1" applyAlignment="1" applyProtection="1">
      <alignment horizontal="center" vertical="center" wrapText="1"/>
    </xf>
    <xf numFmtId="0" fontId="16" fillId="2" borderId="18" xfId="0" applyFont="1" applyFill="1" applyBorder="1" applyAlignment="1">
      <alignment vertical="center" wrapText="1"/>
    </xf>
    <xf numFmtId="164" fontId="17" fillId="0" borderId="20" xfId="0" applyNumberFormat="1" applyFont="1" applyBorder="1" applyAlignment="1" applyProtection="1">
      <alignment horizontal="center" vertical="center" wrapText="1"/>
    </xf>
    <xf numFmtId="164" fontId="17" fillId="0" borderId="2" xfId="0" applyNumberFormat="1" applyFont="1" applyBorder="1" applyAlignment="1" applyProtection="1">
      <alignment horizontal="center" vertical="center" wrapText="1"/>
      <protection locked="0"/>
    </xf>
    <xf numFmtId="164" fontId="2" fillId="4" borderId="1" xfId="0" applyNumberFormat="1" applyFont="1" applyFill="1" applyBorder="1" applyAlignment="1" applyProtection="1">
      <alignment horizontal="center" vertical="center" wrapText="1"/>
    </xf>
    <xf numFmtId="49" fontId="15" fillId="4" borderId="21" xfId="0" applyNumberFormat="1" applyFont="1" applyFill="1" applyBorder="1" applyAlignment="1">
      <alignment horizontal="center" vertical="center" wrapText="1"/>
    </xf>
    <xf numFmtId="49" fontId="15" fillId="4" borderId="22" xfId="0" applyNumberFormat="1" applyFont="1" applyFill="1" applyBorder="1" applyAlignment="1">
      <alignment horizontal="center" vertical="center" wrapText="1"/>
    </xf>
    <xf numFmtId="49" fontId="15" fillId="4" borderId="8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 applyProtection="1">
      <alignment horizontal="center" vertical="center" wrapText="1"/>
    </xf>
    <xf numFmtId="164" fontId="17" fillId="0" borderId="10" xfId="0" applyNumberFormat="1" applyFont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5" fillId="4" borderId="24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left"/>
    </xf>
    <xf numFmtId="164" fontId="7" fillId="0" borderId="3" xfId="1" applyNumberFormat="1" applyFont="1" applyFill="1" applyBorder="1" applyAlignment="1" applyProtection="1">
      <alignment horizontal="center" vertical="center"/>
    </xf>
    <xf numFmtId="164" fontId="7" fillId="0" borderId="5" xfId="1" applyNumberFormat="1" applyFont="1" applyFill="1" applyBorder="1" applyAlignment="1" applyProtection="1">
      <alignment horizontal="center" vertical="center"/>
    </xf>
    <xf numFmtId="164" fontId="8" fillId="3" borderId="3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49" fontId="15" fillId="4" borderId="17" xfId="0" applyNumberFormat="1" applyFont="1" applyFill="1" applyBorder="1" applyAlignment="1">
      <alignment horizontal="center" vertical="center" wrapText="1"/>
    </xf>
    <xf numFmtId="49" fontId="15" fillId="4" borderId="15" xfId="0" applyNumberFormat="1" applyFont="1" applyFill="1" applyBorder="1" applyAlignment="1">
      <alignment horizontal="center" vertical="center" wrapText="1"/>
    </xf>
    <xf numFmtId="49" fontId="15" fillId="4" borderId="28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13">
    <dxf>
      <fill>
        <patternFill>
          <bgColor rgb="FFFF0000"/>
        </patternFill>
      </fill>
    </dxf>
    <dxf>
      <font>
        <color auto="1"/>
      </font>
    </dxf>
    <dxf>
      <fill>
        <patternFill>
          <bgColor rgb="FFFF0000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 patternType="none">
          <fgColor auto="1"/>
          <bgColor auto="1"/>
        </patternFill>
      </fill>
    </dxf>
    <dxf>
      <fill>
        <patternFill patternType="none">
          <fgColor auto="1"/>
          <bgColor auto="1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24"/>
  <sheetViews>
    <sheetView tabSelected="1" zoomScale="90" zoomScaleNormal="90" workbookViewId="0">
      <selection activeCell="D10" sqref="D10:H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.7109375" customWidth="1"/>
    <col min="4" max="4" width="18" customWidth="1"/>
    <col min="5" max="5" width="52.42578125" customWidth="1"/>
    <col min="6" max="6" width="13" customWidth="1"/>
    <col min="7" max="7" width="11.28515625" customWidth="1"/>
    <col min="8" max="8" width="23.42578125" customWidth="1"/>
    <col min="9" max="9" width="24.7109375" customWidth="1"/>
    <col min="10" max="10" width="13.28515625" customWidth="1"/>
    <col min="12" max="12" width="31.28515625" customWidth="1"/>
  </cols>
  <sheetData>
    <row r="2" spans="3:15" ht="15.75" x14ac:dyDescent="0.25">
      <c r="D2" s="59" t="s">
        <v>35</v>
      </c>
      <c r="E2" s="59"/>
      <c r="F2" s="33"/>
      <c r="K2" s="1"/>
    </row>
    <row r="3" spans="3:15" ht="18" customHeight="1" thickBot="1" x14ac:dyDescent="0.3">
      <c r="K3" s="8"/>
    </row>
    <row r="4" spans="3:15" ht="15.75" thickBot="1" x14ac:dyDescent="0.3">
      <c r="H4" s="7" t="s">
        <v>0</v>
      </c>
      <c r="K4" s="8"/>
    </row>
    <row r="5" spans="3:15" ht="60.75" customHeight="1" thickBot="1" x14ac:dyDescent="0.3">
      <c r="C5" s="20"/>
      <c r="D5" s="19" t="s">
        <v>14</v>
      </c>
      <c r="E5" s="19" t="s">
        <v>2</v>
      </c>
      <c r="F5" s="23" t="s">
        <v>20</v>
      </c>
      <c r="G5" s="19" t="s">
        <v>43</v>
      </c>
      <c r="H5" s="38" t="s">
        <v>44</v>
      </c>
      <c r="I5" s="30" t="s">
        <v>3</v>
      </c>
      <c r="J5" s="15" t="s">
        <v>7</v>
      </c>
    </row>
    <row r="6" spans="3:15" ht="48.75" thickBot="1" x14ac:dyDescent="0.3">
      <c r="C6" s="21" t="s">
        <v>5</v>
      </c>
      <c r="D6" s="36" t="s">
        <v>29</v>
      </c>
      <c r="E6" s="37" t="s">
        <v>36</v>
      </c>
      <c r="F6" s="37" t="s">
        <v>21</v>
      </c>
      <c r="G6" s="39" t="s">
        <v>16</v>
      </c>
      <c r="H6" s="40"/>
      <c r="I6" s="41">
        <f>G6*H6</f>
        <v>0</v>
      </c>
      <c r="J6" s="32">
        <v>25500</v>
      </c>
    </row>
    <row r="7" spans="3:15" ht="63" customHeight="1" thickBot="1" x14ac:dyDescent="0.3">
      <c r="C7" s="22"/>
      <c r="D7" s="55" t="s">
        <v>12</v>
      </c>
      <c r="E7" s="55"/>
      <c r="F7" s="55"/>
      <c r="G7" s="55"/>
      <c r="H7" s="56"/>
      <c r="I7" s="17">
        <f>IF((SUM(I6:I6))&lt;=J6,(SUM(I6:I6)),"ERRORE l'importo offerto supera la base d'asta A")</f>
        <v>0</v>
      </c>
      <c r="J7" s="31"/>
    </row>
    <row r="8" spans="3:15" ht="60.75" customHeight="1" thickBot="1" x14ac:dyDescent="0.3">
      <c r="C8" s="20"/>
      <c r="D8" s="19" t="s">
        <v>14</v>
      </c>
      <c r="E8" s="23" t="s">
        <v>2</v>
      </c>
      <c r="F8" s="23" t="s">
        <v>20</v>
      </c>
      <c r="G8" s="19" t="s">
        <v>43</v>
      </c>
      <c r="H8" s="38" t="s">
        <v>45</v>
      </c>
      <c r="I8" s="30" t="s">
        <v>3</v>
      </c>
      <c r="J8" s="15" t="s">
        <v>8</v>
      </c>
    </row>
    <row r="9" spans="3:15" ht="36.75" thickBot="1" x14ac:dyDescent="0.3">
      <c r="C9" s="21" t="s">
        <v>6</v>
      </c>
      <c r="D9" s="36" t="s">
        <v>30</v>
      </c>
      <c r="E9" s="37" t="s">
        <v>37</v>
      </c>
      <c r="F9" s="37" t="s">
        <v>23</v>
      </c>
      <c r="G9" s="39" t="s">
        <v>22</v>
      </c>
      <c r="H9" s="40"/>
      <c r="I9" s="41">
        <f>G9*H9</f>
        <v>0</v>
      </c>
      <c r="J9" s="32">
        <v>4500</v>
      </c>
    </row>
    <row r="10" spans="3:15" ht="63" customHeight="1" thickBot="1" x14ac:dyDescent="0.3">
      <c r="C10" s="22"/>
      <c r="D10" s="55" t="s">
        <v>13</v>
      </c>
      <c r="E10" s="55"/>
      <c r="F10" s="55"/>
      <c r="G10" s="55"/>
      <c r="H10" s="56"/>
      <c r="I10" s="17">
        <f>IF((SUM(I9:I9))&lt;=J9,(SUM(I9:I9)),"ERRORE l'importo offerto supera la base d'asta B")</f>
        <v>0</v>
      </c>
      <c r="J10" s="31"/>
    </row>
    <row r="11" spans="3:15" ht="61.5" customHeight="1" thickBot="1" x14ac:dyDescent="0.3">
      <c r="C11" s="24"/>
      <c r="D11" s="18" t="s">
        <v>14</v>
      </c>
      <c r="E11" s="51" t="s">
        <v>2</v>
      </c>
      <c r="F11" s="51" t="s">
        <v>20</v>
      </c>
      <c r="G11" s="18" t="s">
        <v>28</v>
      </c>
      <c r="H11" s="14" t="s">
        <v>11</v>
      </c>
      <c r="I11" s="15" t="s">
        <v>4</v>
      </c>
      <c r="J11" s="15" t="s">
        <v>25</v>
      </c>
      <c r="L11" s="10"/>
      <c r="M11" s="10"/>
      <c r="N11" s="10"/>
      <c r="O11" s="10"/>
    </row>
    <row r="12" spans="3:15" ht="61.5" customHeight="1" x14ac:dyDescent="0.25">
      <c r="C12" s="20"/>
      <c r="D12" s="46" t="s">
        <v>31</v>
      </c>
      <c r="E12" s="47" t="s">
        <v>40</v>
      </c>
      <c r="F12" s="48" t="s">
        <v>17</v>
      </c>
      <c r="G12" s="47" t="s">
        <v>18</v>
      </c>
      <c r="H12" s="16"/>
      <c r="I12" s="49">
        <f>G12*H12</f>
        <v>0</v>
      </c>
      <c r="J12" s="50">
        <v>10590</v>
      </c>
      <c r="L12" s="34"/>
      <c r="M12" s="34"/>
      <c r="N12" s="34"/>
      <c r="O12" s="10"/>
    </row>
    <row r="13" spans="3:15" ht="61.5" customHeight="1" thickBot="1" x14ac:dyDescent="0.3">
      <c r="C13" s="42" t="s">
        <v>26</v>
      </c>
      <c r="D13" s="13" t="s">
        <v>32</v>
      </c>
      <c r="E13" s="13" t="s">
        <v>41</v>
      </c>
      <c r="F13" s="13" t="s">
        <v>24</v>
      </c>
      <c r="G13" s="13" t="s">
        <v>19</v>
      </c>
      <c r="H13" s="44"/>
      <c r="I13" s="43">
        <f>G13*H13</f>
        <v>0</v>
      </c>
      <c r="J13" s="29"/>
      <c r="L13" s="34"/>
      <c r="M13" s="34"/>
      <c r="N13" s="34"/>
      <c r="O13" s="10"/>
    </row>
    <row r="14" spans="3:15" ht="74.25" customHeight="1" thickBot="1" x14ac:dyDescent="0.3">
      <c r="C14" s="21"/>
      <c r="D14" s="57" t="s">
        <v>27</v>
      </c>
      <c r="E14" s="57"/>
      <c r="F14" s="57"/>
      <c r="G14" s="57"/>
      <c r="H14" s="58"/>
      <c r="I14" s="45">
        <f>IF((SUM(I12:I13))&lt;=J12,(SUM(I12:I13)),"ERRORE l'importo offerto supera la base d'asta C")</f>
        <v>0</v>
      </c>
      <c r="J14" s="31"/>
    </row>
    <row r="15" spans="3:15" ht="60.75" customHeight="1" thickBot="1" x14ac:dyDescent="0.3">
      <c r="C15" s="20"/>
      <c r="D15" s="51" t="s">
        <v>14</v>
      </c>
      <c r="E15" s="64" t="s">
        <v>2</v>
      </c>
      <c r="F15" s="65"/>
      <c r="G15" s="65"/>
      <c r="H15" s="66"/>
      <c r="I15" s="30" t="s">
        <v>4</v>
      </c>
      <c r="J15" s="15" t="s">
        <v>42</v>
      </c>
    </row>
    <row r="16" spans="3:15" ht="84.75" customHeight="1" thickBot="1" x14ac:dyDescent="0.3">
      <c r="C16" s="21" t="s">
        <v>33</v>
      </c>
      <c r="D16" s="52" t="s">
        <v>34</v>
      </c>
      <c r="E16" s="67" t="s">
        <v>46</v>
      </c>
      <c r="F16" s="68"/>
      <c r="G16" s="68"/>
      <c r="H16" s="69"/>
      <c r="I16" s="41">
        <v>21000</v>
      </c>
      <c r="J16" s="32">
        <v>21000</v>
      </c>
    </row>
    <row r="17" spans="3:13" ht="63" customHeight="1" thickBot="1" x14ac:dyDescent="0.3">
      <c r="C17" s="22"/>
      <c r="D17" s="55" t="s">
        <v>39</v>
      </c>
      <c r="E17" s="55"/>
      <c r="F17" s="55"/>
      <c r="G17" s="55"/>
      <c r="H17" s="56"/>
      <c r="I17" s="17">
        <f>IF((SUM(I16:I16))&lt;=J16,(SUM(I16:I16)),"ERRORE l'importo offerto supera la base d'asta A")</f>
        <v>21000</v>
      </c>
      <c r="J17" s="31"/>
    </row>
    <row r="18" spans="3:13" ht="69" customHeight="1" thickBot="1" x14ac:dyDescent="0.3">
      <c r="C18" s="25"/>
      <c r="D18" s="26"/>
      <c r="E18" s="26" t="s">
        <v>38</v>
      </c>
      <c r="F18" s="26"/>
      <c r="G18" s="26"/>
      <c r="H18" s="27"/>
      <c r="I18" s="28">
        <f>IF(AND(ISNUMBER(I7),ISNUMBER(I10),ISNUMBER(I14),ISNUMBER(I17)),(I7+I10+I14+I17),"ERRORE almeno uno degli importi offerti supera la relativa base d'asta")</f>
        <v>21000</v>
      </c>
    </row>
    <row r="19" spans="3:13" ht="12.75" customHeight="1" thickBot="1" x14ac:dyDescent="0.3">
      <c r="H19" s="1"/>
      <c r="I19" s="4"/>
      <c r="K19" s="2"/>
      <c r="L19" s="2"/>
      <c r="M19" s="2"/>
    </row>
    <row r="20" spans="3:13" s="2" customFormat="1" ht="41.25" customHeight="1" thickBot="1" x14ac:dyDescent="0.3">
      <c r="E20" s="11" t="s">
        <v>9</v>
      </c>
      <c r="F20" s="35"/>
      <c r="G20" s="12" t="s">
        <v>1</v>
      </c>
      <c r="H20" s="60">
        <v>61590</v>
      </c>
      <c r="I20" s="61"/>
    </row>
    <row r="21" spans="3:13" s="2" customFormat="1" ht="15" customHeight="1" thickBot="1" x14ac:dyDescent="0.3">
      <c r="E21" s="3"/>
      <c r="F21" s="3"/>
      <c r="G21" s="3"/>
      <c r="H21" s="6"/>
    </row>
    <row r="22" spans="3:13" s="2" customFormat="1" ht="66" customHeight="1" thickBot="1" x14ac:dyDescent="0.3">
      <c r="E22" s="11" t="s">
        <v>15</v>
      </c>
      <c r="F22" s="35"/>
      <c r="G22" s="12" t="s">
        <v>1</v>
      </c>
      <c r="H22" s="62" t="str">
        <f>IF(I18&gt;H20,"ATTENZIONE: L'offerta complessiva è superiore alla Base d'asta","OK")</f>
        <v>OK</v>
      </c>
      <c r="I22" s="63"/>
      <c r="K22"/>
      <c r="L22"/>
      <c r="M22"/>
    </row>
    <row r="23" spans="3:13" s="2" customFormat="1" ht="15" customHeight="1" thickBot="1" x14ac:dyDescent="0.3">
      <c r="E23" s="5"/>
      <c r="F23" s="5"/>
      <c r="G23" s="5"/>
      <c r="H23" s="9"/>
      <c r="K23" s="10"/>
      <c r="L23" s="10"/>
      <c r="M23" s="10"/>
    </row>
    <row r="24" spans="3:13" ht="31.5" customHeight="1" thickBot="1" x14ac:dyDescent="0.3">
      <c r="E24" s="11" t="s">
        <v>10</v>
      </c>
      <c r="F24" s="35"/>
      <c r="G24" s="12" t="s">
        <v>1</v>
      </c>
      <c r="H24" s="53">
        <f>IF((I18&lt;=H20),I18,"ERRORE")</f>
        <v>21000</v>
      </c>
      <c r="I24" s="54"/>
    </row>
  </sheetData>
  <sheetProtection password="CEF2" sheet="1" objects="1" scenarios="1"/>
  <mergeCells count="10">
    <mergeCell ref="H24:I24"/>
    <mergeCell ref="D7:H7"/>
    <mergeCell ref="D14:H14"/>
    <mergeCell ref="D2:E2"/>
    <mergeCell ref="H20:I20"/>
    <mergeCell ref="H22:I22"/>
    <mergeCell ref="D10:H10"/>
    <mergeCell ref="D17:H17"/>
    <mergeCell ref="E15:H15"/>
    <mergeCell ref="E16:H16"/>
  </mergeCells>
  <conditionalFormatting sqref="H24">
    <cfRule type="cellIs" dxfId="12" priority="14" operator="equal">
      <formula>$H$20</formula>
    </cfRule>
    <cfRule type="cellIs" dxfId="11" priority="15" operator="lessThan">
      <formula>$H$20</formula>
    </cfRule>
    <cfRule type="cellIs" dxfId="10" priority="17" operator="greaterThan">
      <formula>$H$20</formula>
    </cfRule>
  </conditionalFormatting>
  <conditionalFormatting sqref="I14">
    <cfRule type="cellIs" dxfId="9" priority="5" operator="greaterThan">
      <formula>$J$12</formula>
    </cfRule>
    <cfRule type="cellIs" dxfId="8" priority="7" operator="greaterThan">
      <formula>$J$12</formula>
    </cfRule>
    <cfRule type="cellIs" dxfId="7" priority="8" operator="greaterThanOrEqual">
      <formula>$J$12</formula>
    </cfRule>
  </conditionalFormatting>
  <conditionalFormatting sqref="I7">
    <cfRule type="cellIs" dxfId="6" priority="19" operator="greaterThan">
      <formula>$J$6</formula>
    </cfRule>
  </conditionalFormatting>
  <conditionalFormatting sqref="H24:I24">
    <cfRule type="cellIs" dxfId="5" priority="9" operator="greaterThan">
      <formula>$H$20</formula>
    </cfRule>
    <cfRule type="cellIs" dxfId="4" priority="10" operator="lessThanOrEqual">
      <formula>$H$20</formula>
    </cfRule>
  </conditionalFormatting>
  <conditionalFormatting sqref="I10">
    <cfRule type="cellIs" dxfId="3" priority="4" operator="greaterThan">
      <formula>$I$7</formula>
    </cfRule>
    <cfRule type="cellIs" dxfId="2" priority="1" operator="greaterThan">
      <formula>$J$9</formula>
    </cfRule>
  </conditionalFormatting>
  <conditionalFormatting sqref="I17">
    <cfRule type="cellIs" dxfId="1" priority="3" operator="greaterThan">
      <formula>$I$7</formula>
    </cfRule>
  </conditionalFormatting>
  <conditionalFormatting sqref="I6">
    <cfRule type="cellIs" dxfId="0" priority="2" stopIfTrue="1" operator="greaterThan">
      <formula>$I$7</formula>
    </cfRule>
  </conditionalFormatting>
  <dataValidations count="1">
    <dataValidation type="custom" operator="equal" allowBlank="1" showInputMessage="1" showErrorMessage="1" error="Non è possibile inserire più di due cifre decimali" sqref="H12:H13 H6 H9">
      <formula1>(LEN(H6)-LEN(INT(H6)))&lt;=3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2019-05-22T06:55:41Z</dcterms:modified>
</cp:coreProperties>
</file>